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7"/>
  <c r="Q22"/>
  <c r="Q27"/>
  <c r="Q32"/>
  <c r="Q37"/>
  <c r="H8"/>
  <c r="R8" s="1"/>
  <c r="G12"/>
  <c r="H13"/>
  <c r="R13" s="1"/>
  <c r="H18"/>
  <c r="R18" s="1"/>
  <c r="H23"/>
  <c r="R23" s="1"/>
  <c r="H28"/>
  <c r="R28" s="1"/>
  <c r="R32" s="1"/>
  <c r="H33"/>
  <c r="R33" s="1"/>
  <c r="R39" l="1"/>
  <c r="G39"/>
  <c r="Q39"/>
  <c r="H37"/>
  <c r="I36" s="1"/>
  <c r="S36" s="1"/>
  <c r="H32"/>
  <c r="I31" s="1"/>
  <c r="S31" s="1"/>
  <c r="H22"/>
  <c r="I21" s="1"/>
  <c r="S21" s="1"/>
  <c r="H17"/>
  <c r="I16" s="1"/>
  <c r="S16" s="1"/>
  <c r="R12"/>
  <c r="N12"/>
  <c r="E12"/>
  <c r="H12"/>
  <c r="I11" s="1"/>
  <c r="S11" s="1"/>
  <c r="D12"/>
  <c r="O12"/>
  <c r="F12"/>
  <c r="P12"/>
  <c r="H27"/>
  <c r="I26" s="1"/>
  <c r="S26" s="1"/>
  <c r="O39" l="1"/>
  <c r="P39"/>
  <c r="D39"/>
  <c r="I39"/>
  <c r="E39"/>
  <c r="N39"/>
  <c r="F39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<sst xmlns="http://schemas.openxmlformats.org/spreadsheetml/2006/main" count="114" uniqueCount="73">
  <si>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</si>
  <si>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</si>
  <si>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</si>
  <si>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Šumperk</t>
  </si>
  <si>
    <t>Datum:  </t>
  </si>
  <si>
    <t>12.10.2024</t>
  </si>
  <si>
    <t>Domácí</t>
  </si>
  <si>
    <t>KK Šumperk A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</si>
  <si>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</si>
  <si>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</si>
  <si>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</si>
  <si>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</si>
  <si>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</si>
  <si>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</si>
  <si>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</si>
  <si>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</si>
  <si>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</si>
  <si>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</si>
  <si>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</si>
  <si>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</si>
  <si>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</si>
  <si>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</si>
  <si>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Wolf</t>
  </si>
  <si>
    <t>Rostislav</t>
  </si>
  <si>
    <t>Petr</t>
  </si>
  <si>
    <t>Sedlář</t>
  </si>
  <si>
    <t>Markus</t>
  </si>
  <si>
    <t>Jaroslav</t>
  </si>
  <si>
    <t>Michal</t>
  </si>
  <si>
    <t>Heinisch</t>
  </si>
  <si>
    <t>Bracek</t>
  </si>
  <si>
    <t>Pavel</t>
  </si>
  <si>
    <t>Habrman</t>
  </si>
  <si>
    <t>Slanina</t>
  </si>
  <si>
    <t>František</t>
  </si>
  <si>
    <t>Luděk</t>
  </si>
  <si>
    <t>Vymazal</t>
  </si>
  <si>
    <t>Jahn</t>
  </si>
  <si>
    <t>Milan</t>
  </si>
  <si>
    <t>Rabenseifner</t>
  </si>
  <si>
    <t>Valíček</t>
  </si>
  <si>
    <t>Jaromír</t>
  </si>
  <si>
    <t>Tomáš</t>
  </si>
  <si>
    <t>Celkový výkon družstva  </t>
  </si>
  <si>
    <t>Vedoucí družstva         Jméno:</t>
  </si>
  <si>
    <t>jaroslav Vymazal</t>
  </si>
  <si>
    <t>Bodový zisk</t>
  </si>
  <si>
    <t>Michal Blažek</t>
  </si>
  <si>
    <t>Podpis:</t>
  </si>
  <si>
    <t>Rozhodčí</t>
  </si>
  <si>
    <t>Jméno:</t>
  </si>
  <si>
    <t>Martin Sedlář</t>
  </si>
  <si>
    <t>Číslo průkazu:</t>
  </si>
  <si>
    <t>II/0677</t>
  </si>
  <si>
    <t>Čas zahájení utkání:  </t>
  </si>
  <si>
    <t>10:00</t>
  </si>
  <si>
    <t>Teplota na kuželně:  </t>
  </si>
  <si>
    <t>Čas ukončení utkání:  </t>
  </si>
  <si>
    <t>12:10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</si>
  <si>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</si>
  <si>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</si>
  <si>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</si>
  <si>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</si>
  <si>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</si>
  <si>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</si>
  <si>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</si>
  <si>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</si>
  <si>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</si>
  <si>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</si>
  <si>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</si>
  <si>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</si>
  <si>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</si>
  <si>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Martin Sedlář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</si>
</sst>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7" workbookViewId="0">
      <selection activeCell="A27" sqref="A27:B2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45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98</v>
      </c>
      <c r="O8" s="12">
        <v>45</v>
      </c>
      <c r="P8" s="12">
        <v>2</v>
      </c>
      <c r="Q8" s="13">
        <f>IF(AND(ISBLANK(N8),ISBLANK(O8)),"",N8+O8)</f>
        <v>143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2</v>
      </c>
      <c r="Q9" s="19">
        <f>IF(AND(ISBLANK(N9),ISBLANK(O9)),"",N9+O9)</f>
        <v>139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35</v>
      </c>
      <c r="F10" s="18">
        <v>4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34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110</v>
      </c>
      <c r="E11" s="23">
        <v>38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43</v>
      </c>
      <c r="P11" s="23">
        <v>2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163</v>
      </c>
      <c r="F12" s="28">
        <f>IF(ISNUMBER($G12),SUM(F8:F11),"")</f>
        <v>7</v>
      </c>
      <c r="G12" s="29">
        <f>IF(SUM($G8:$G11)+SUM($Q8:$Q11)&gt;0,SUM(G8:G11),"")</f>
        <v>560</v>
      </c>
      <c r="H12" s="27">
        <f>IF(ISNUMBER($G12),SUM(H8:H11),"")</f>
        <v>3</v>
      </c>
      <c r="I12" s="99"/>
      <c r="K12" s="96">
        <v>6470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166</v>
      </c>
      <c r="P12" s="28">
        <f>IF(ISNUMBER($G12),SUM(P8:P11),"")</f>
        <v>7</v>
      </c>
      <c r="Q12" s="29">
        <f>IF(SUM($G8:$G11)+SUM($Q8:$Q11)&gt;0,SUM(Q8:Q11),"")</f>
        <v>546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24</v>
      </c>
      <c r="F13" s="12">
        <v>5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49</v>
      </c>
      <c r="P13" s="12">
        <v>1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52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36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39</v>
      </c>
      <c r="F15" s="18">
        <v>4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43</v>
      </c>
      <c r="P15" s="18">
        <v>0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61</v>
      </c>
      <c r="F16" s="23">
        <v>2</v>
      </c>
      <c r="G16" s="24">
        <f>IF(AND(ISBLANK(D16),ISBLANK(E16)),"",D16+E16)</f>
        <v>166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44</v>
      </c>
      <c r="P16" s="23">
        <v>1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14106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176</v>
      </c>
      <c r="F17" s="28">
        <f>IF(ISNUMBER($G17),SUM(F13:F16),"")</f>
        <v>11</v>
      </c>
      <c r="G17" s="29">
        <f>IF(SUM($G13:$G16)+SUM($Q13:$Q16)&gt;0,SUM(G13:G16),"")</f>
        <v>557</v>
      </c>
      <c r="H17" s="27">
        <f>IF(ISNUMBER($G17),SUM(H13:H16),"")</f>
        <v>2</v>
      </c>
      <c r="I17" s="99"/>
      <c r="K17" s="96">
        <v>6968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172</v>
      </c>
      <c r="P17" s="28">
        <f>IF(ISNUMBER($G17),SUM(P13:P16),"")</f>
        <v>4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45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54</v>
      </c>
      <c r="P18" s="12">
        <v>1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43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44</v>
      </c>
      <c r="P19" s="18">
        <v>0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43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91</v>
      </c>
      <c r="O20" s="18">
        <v>54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78</v>
      </c>
      <c r="E21" s="23">
        <v>44</v>
      </c>
      <c r="F21" s="23">
        <v>1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43</v>
      </c>
      <c r="P21" s="23">
        <v>2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175</v>
      </c>
      <c r="F22" s="28">
        <f>IF(ISNUMBER($G22),SUM(F18:F21),"")</f>
        <v>1</v>
      </c>
      <c r="G22" s="29">
        <f>IF(SUM($G18:$G21)+SUM($Q18:$Q21)&gt;0,SUM(G18:G21),"")</f>
        <v>525</v>
      </c>
      <c r="H22" s="27">
        <f>IF(ISNUMBER($G22),SUM(H18:H21),"")</f>
        <v>1</v>
      </c>
      <c r="I22" s="99"/>
      <c r="K22" s="96">
        <v>15650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195</v>
      </c>
      <c r="P22" s="28">
        <f>IF(ISNUMBER($G22),SUM(P18:P21),"")</f>
        <v>3</v>
      </c>
      <c r="Q22" s="29">
        <f>IF(SUM($G18:$G21)+SUM($Q18:$Q21)&gt;0,SUM(Q18:Q21),"")</f>
        <v>563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52</v>
      </c>
      <c r="F23" s="12">
        <v>2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36</v>
      </c>
      <c r="P23" s="12">
        <v>2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54</v>
      </c>
      <c r="F24" s="18">
        <v>0</v>
      </c>
      <c r="G24" s="19">
        <f>IF(AND(ISBLANK(D24),ISBLANK(E24)),"",D24+E24)</f>
        <v>155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44</v>
      </c>
      <c r="P24" s="18">
        <v>2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34</v>
      </c>
      <c r="F25" s="18">
        <v>3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45</v>
      </c>
      <c r="P25" s="18">
        <v>1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27</v>
      </c>
      <c r="F26" s="23">
        <v>1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45</v>
      </c>
      <c r="P26" s="23">
        <v>0</v>
      </c>
      <c r="Q26" s="24">
        <f>IF(AND(ISBLANK(N26),ISBLANK(O26)),"",N26+O26)</f>
        <v>127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14133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167</v>
      </c>
      <c r="F27" s="28">
        <f>IF(ISNUMBER($G27),SUM(F23:F26),"")</f>
        <v>6</v>
      </c>
      <c r="G27" s="29">
        <f>IF(SUM($G23:$G26)+SUM($Q23:$Q26)&gt;0,SUM(G23:G26),"")</f>
        <v>537</v>
      </c>
      <c r="H27" s="27">
        <f>IF(ISNUMBER($G27),SUM(H23:H26),"")</f>
        <v>2</v>
      </c>
      <c r="I27" s="99"/>
      <c r="K27" s="96">
        <v>6938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170</v>
      </c>
      <c r="P27" s="28">
        <f>IF(ISNUMBER($G27),SUM(P23:P26),"")</f>
        <v>5</v>
      </c>
      <c r="Q27" s="29">
        <f>IF(SUM($G23:$G26)+SUM($Q23:$Q26)&gt;0,SUM(Q23:Q26),"")</f>
        <v>518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35</v>
      </c>
      <c r="F28" s="12">
        <v>3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44</v>
      </c>
      <c r="P28" s="12">
        <v>3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48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45</v>
      </c>
      <c r="P29" s="18">
        <v>3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99</v>
      </c>
      <c r="E30" s="18">
        <v>51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88</v>
      </c>
      <c r="O30" s="18">
        <v>53</v>
      </c>
      <c r="P30" s="18">
        <v>0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35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34</v>
      </c>
      <c r="P31" s="23">
        <v>3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169</v>
      </c>
      <c r="F32" s="28">
        <f>IF(ISNUMBER($G32),SUM(F28:F31),"")</f>
        <v>5</v>
      </c>
      <c r="G32" s="29">
        <f>IF(SUM($G28:$G31)+SUM($Q28:$Q31)&gt;0,SUM(G28:G31),"")</f>
        <v>546</v>
      </c>
      <c r="H32" s="27">
        <f>IF(ISNUMBER($G32),SUM(H28:H31),"")</f>
        <v>3</v>
      </c>
      <c r="I32" s="99"/>
      <c r="K32" s="96">
        <v>11124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176</v>
      </c>
      <c r="P32" s="28">
        <f>IF(ISNUMBER($G32),SUM(P28:P31),"")</f>
        <v>9</v>
      </c>
      <c r="Q32" s="29">
        <f>IF(SUM($G28:$G31)+SUM($Q28:$Q31)&gt;0,SUM(Q28:Q31),"")</f>
        <v>538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43</v>
      </c>
      <c r="F33" s="12">
        <v>0</v>
      </c>
      <c r="G33" s="13">
        <f>IF(AND(ISBLANK(D33),ISBLANK(E33)),"",D33+E33)</f>
        <v>129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42</v>
      </c>
      <c r="P33" s="12">
        <v>3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54</v>
      </c>
      <c r="F34" s="18">
        <v>1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33</v>
      </c>
      <c r="P34" s="18">
        <v>4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106</v>
      </c>
      <c r="E35" s="18">
        <v>45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54</v>
      </c>
      <c r="P35" s="18">
        <v>0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61</v>
      </c>
      <c r="F36" s="23">
        <v>2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43</v>
      </c>
      <c r="P36" s="23">
        <v>1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203</v>
      </c>
      <c r="F37" s="28">
        <f>IF(ISNUMBER($G37),SUM(F33:F36),"")</f>
        <v>3</v>
      </c>
      <c r="G37" s="29">
        <f>IF(SUM($G33:$G36)+SUM($Q33:$Q36)&gt;0,SUM(G33:G36),"")</f>
        <v>586</v>
      </c>
      <c r="H37" s="27">
        <f>IF(ISNUMBER($G37),SUM(H33:H36),"")</f>
        <v>3</v>
      </c>
      <c r="I37" s="99"/>
      <c r="K37" s="96">
        <v>15717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172</v>
      </c>
      <c r="P37" s="28">
        <f>IF(ISNUMBER($G37),SUM(P33:P36),"")</f>
        <v>8</v>
      </c>
      <c r="Q37" s="29">
        <f>IF(SUM($G33:$G36)+SUM($Q33:$Q36)&gt;0,SUM(Q33:Q36),"")</f>
        <v>531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2258</v>
      </c>
      <c r="E39" s="34">
        <f>IF(ISNUMBER($G39),SUM(E12,E17,E22,E27,E32,E37),"")</f>
        <v>1053</v>
      </c>
      <c r="F39" s="34">
        <f>IF(ISNUMBER($G39),SUM(F12,F17,F22,F27,F32,F37),"")</f>
        <v>33</v>
      </c>
      <c r="G39" s="35">
        <f>IF(SUM($G$8:$G$37)+SUM($Q$8:$Q$37)&gt;0,SUM(G12,G17,G22,G27,G32,G37),"")</f>
        <v>3311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2187</v>
      </c>
      <c r="O39" s="34">
        <f>IF(ISNUMBER($G39),SUM(O12,O17,O22,O27,O32,O37),"")</f>
        <v>1051</v>
      </c>
      <c r="P39" s="34">
        <f>IF(ISNUMBER($G39),SUM(P12,P17,P22,P27,P32,P37),"")</f>
        <v>36</v>
      </c>
      <c r="Q39" s="35">
        <f>IF(SUM($G$8:$G$37)+SUM($Q$8:$Q$37)&gt;0,SUM(Q12,Q17,Q22,Q27,Q32,Q37),"")</f>
        <v>3238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2024-10-12T17:21:09Z</dcterms:modified>
</cp:coreProperties>
</file>